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928" windowHeight="11592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W31" i="1" l="1"/>
  <c r="W32" i="1"/>
  <c r="W33" i="1"/>
  <c r="W34" i="1"/>
  <c r="W35" i="1"/>
  <c r="W36" i="1"/>
  <c r="W37" i="1"/>
  <c r="W38" i="1"/>
  <c r="W39" i="1"/>
  <c r="W40" i="1"/>
  <c r="W41" i="1"/>
  <c r="W42" i="1"/>
  <c r="W30" i="1"/>
  <c r="W14" i="1"/>
  <c r="W15" i="1"/>
  <c r="W16" i="1"/>
  <c r="W17" i="1"/>
  <c r="W18" i="1"/>
  <c r="W19" i="1"/>
  <c r="W20" i="1"/>
  <c r="W21" i="1"/>
  <c r="W22" i="1"/>
  <c r="W23" i="1"/>
  <c r="W24" i="1"/>
  <c r="W25" i="1"/>
  <c r="W13" i="1"/>
  <c r="K42" i="1"/>
  <c r="K31" i="1"/>
  <c r="K32" i="1"/>
  <c r="K33" i="1"/>
  <c r="K34" i="1"/>
  <c r="K35" i="1"/>
  <c r="K36" i="1"/>
  <c r="K37" i="1"/>
  <c r="K38" i="1"/>
  <c r="K39" i="1"/>
  <c r="K40" i="1"/>
  <c r="K41" i="1"/>
  <c r="K30" i="1"/>
  <c r="E9" i="1"/>
  <c r="K14" i="1"/>
  <c r="K15" i="1"/>
  <c r="K16" i="1"/>
  <c r="K17" i="1"/>
  <c r="K18" i="1"/>
  <c r="K19" i="1"/>
  <c r="K20" i="1"/>
  <c r="K21" i="1"/>
  <c r="K22" i="1"/>
  <c r="K23" i="1"/>
  <c r="K24" i="1"/>
  <c r="K25" i="1"/>
  <c r="K13" i="1"/>
  <c r="P42" i="1" l="1"/>
  <c r="Q42" i="1" s="1"/>
  <c r="P41" i="1"/>
  <c r="Q41" i="1" s="1"/>
  <c r="P40" i="1"/>
  <c r="Q40" i="1" s="1"/>
  <c r="P39" i="1"/>
  <c r="Q39" i="1" s="1"/>
  <c r="P38" i="1"/>
  <c r="Q38" i="1" s="1"/>
  <c r="P37" i="1"/>
  <c r="Q37" i="1" s="1"/>
  <c r="P36" i="1"/>
  <c r="Q36" i="1" s="1"/>
  <c r="P35" i="1"/>
  <c r="Q35" i="1" s="1"/>
  <c r="P34" i="1"/>
  <c r="Q34" i="1" s="1"/>
  <c r="P33" i="1"/>
  <c r="Q33" i="1" s="1"/>
  <c r="P32" i="1"/>
  <c r="Q32" i="1" s="1"/>
  <c r="P31" i="1"/>
  <c r="Q31" i="1" s="1"/>
  <c r="P30" i="1"/>
  <c r="Q30" i="1" s="1"/>
  <c r="R30" i="1" s="1"/>
  <c r="S30" i="1" s="1"/>
  <c r="T30" i="1" s="1"/>
  <c r="D42" i="1"/>
  <c r="E42" i="1" s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P25" i="1"/>
  <c r="Q25" i="1" s="1"/>
  <c r="P24" i="1"/>
  <c r="Q24" i="1" s="1"/>
  <c r="P23" i="1"/>
  <c r="Q23" i="1" s="1"/>
  <c r="P22" i="1"/>
  <c r="Q22" i="1" s="1"/>
  <c r="P21" i="1"/>
  <c r="Q21" i="1" s="1"/>
  <c r="P20" i="1"/>
  <c r="Q20" i="1" s="1"/>
  <c r="P19" i="1"/>
  <c r="Q19" i="1" s="1"/>
  <c r="P18" i="1"/>
  <c r="Q18" i="1" s="1"/>
  <c r="P17" i="1"/>
  <c r="Q17" i="1" s="1"/>
  <c r="P16" i="1"/>
  <c r="Q16" i="1" s="1"/>
  <c r="P15" i="1"/>
  <c r="Q15" i="1" s="1"/>
  <c r="P14" i="1"/>
  <c r="Q14" i="1" s="1"/>
  <c r="Q13" i="1"/>
  <c r="R13" i="1" s="1"/>
  <c r="D14" i="1"/>
  <c r="D15" i="1"/>
  <c r="D16" i="1"/>
  <c r="D17" i="1"/>
  <c r="D18" i="1"/>
  <c r="D19" i="1"/>
  <c r="D20" i="1"/>
  <c r="D21" i="1"/>
  <c r="D22" i="1"/>
  <c r="D23" i="1"/>
  <c r="D24" i="1"/>
  <c r="D25" i="1"/>
  <c r="D13" i="1"/>
  <c r="E13" i="1" s="1"/>
  <c r="F13" i="1" s="1"/>
  <c r="G13" i="1" s="1"/>
  <c r="H13" i="1" s="1"/>
  <c r="E30" i="1" l="1"/>
  <c r="F30" i="1" s="1"/>
  <c r="G30" i="1" s="1"/>
  <c r="H30" i="1" s="1"/>
  <c r="F31" i="1"/>
  <c r="F34" i="1"/>
  <c r="R36" i="1"/>
  <c r="S36" i="1" s="1"/>
  <c r="T36" i="1" s="1"/>
  <c r="F41" i="1"/>
  <c r="G41" i="1" s="1"/>
  <c r="H41" i="1" s="1"/>
  <c r="F35" i="1"/>
  <c r="G35" i="1" s="1"/>
  <c r="H35" i="1" s="1"/>
  <c r="F32" i="1"/>
  <c r="G32" i="1" s="1"/>
  <c r="H32" i="1" s="1"/>
  <c r="F36" i="1"/>
  <c r="G36" i="1" s="1"/>
  <c r="H36" i="1" s="1"/>
  <c r="F40" i="1"/>
  <c r="G40" i="1" s="1"/>
  <c r="H40" i="1" s="1"/>
  <c r="R39" i="1"/>
  <c r="S39" i="1" s="1"/>
  <c r="T39" i="1" s="1"/>
  <c r="R32" i="1"/>
  <c r="S32" i="1" s="1"/>
  <c r="T32" i="1" s="1"/>
  <c r="R40" i="1"/>
  <c r="S40" i="1" s="1"/>
  <c r="T40" i="1" s="1"/>
  <c r="R37" i="1"/>
  <c r="S37" i="1" s="1"/>
  <c r="T37" i="1" s="1"/>
  <c r="R31" i="1"/>
  <c r="S31" i="1" s="1"/>
  <c r="T31" i="1" s="1"/>
  <c r="R33" i="1"/>
  <c r="S33" i="1" s="1"/>
  <c r="T33" i="1" s="1"/>
  <c r="R41" i="1"/>
  <c r="S41" i="1" s="1"/>
  <c r="T41" i="1" s="1"/>
  <c r="R34" i="1"/>
  <c r="S34" i="1" s="1"/>
  <c r="T34" i="1" s="1"/>
  <c r="R42" i="1"/>
  <c r="S42" i="1" s="1"/>
  <c r="T42" i="1" s="1"/>
  <c r="R38" i="1"/>
  <c r="S38" i="1" s="1"/>
  <c r="T38" i="1" s="1"/>
  <c r="R35" i="1"/>
  <c r="S35" i="1" s="1"/>
  <c r="T35" i="1" s="1"/>
  <c r="F37" i="1"/>
  <c r="G37" i="1" s="1"/>
  <c r="H37" i="1" s="1"/>
  <c r="F38" i="1"/>
  <c r="G38" i="1" s="1"/>
  <c r="H38" i="1" s="1"/>
  <c r="F42" i="1"/>
  <c r="G42" i="1" s="1"/>
  <c r="H42" i="1" s="1"/>
  <c r="G31" i="1"/>
  <c r="H31" i="1" s="1"/>
  <c r="F39" i="1"/>
  <c r="G39" i="1" s="1"/>
  <c r="H39" i="1" s="1"/>
  <c r="F33" i="1"/>
  <c r="G33" i="1" s="1"/>
  <c r="H33" i="1" s="1"/>
  <c r="G34" i="1"/>
  <c r="H34" i="1" s="1"/>
  <c r="R25" i="1"/>
  <c r="S25" i="1" s="1"/>
  <c r="T25" i="1" s="1"/>
  <c r="R17" i="1"/>
  <c r="S17" i="1" s="1"/>
  <c r="T17" i="1" s="1"/>
  <c r="S13" i="1"/>
  <c r="T13" i="1" s="1"/>
  <c r="R21" i="1"/>
  <c r="S21" i="1" s="1"/>
  <c r="T21" i="1" s="1"/>
  <c r="R14" i="1"/>
  <c r="S14" i="1" s="1"/>
  <c r="T14" i="1" s="1"/>
  <c r="R22" i="1"/>
  <c r="S22" i="1" s="1"/>
  <c r="T22" i="1" s="1"/>
  <c r="R15" i="1"/>
  <c r="S15" i="1" s="1"/>
  <c r="T15" i="1" s="1"/>
  <c r="R23" i="1"/>
  <c r="S23" i="1" s="1"/>
  <c r="T23" i="1" s="1"/>
  <c r="R16" i="1"/>
  <c r="S16" i="1" s="1"/>
  <c r="T16" i="1" s="1"/>
  <c r="R24" i="1"/>
  <c r="S24" i="1" s="1"/>
  <c r="T24" i="1" s="1"/>
  <c r="R19" i="1"/>
  <c r="S19" i="1" s="1"/>
  <c r="T19" i="1" s="1"/>
  <c r="R18" i="1"/>
  <c r="S18" i="1" s="1"/>
  <c r="T18" i="1" s="1"/>
  <c r="R20" i="1"/>
  <c r="S20" i="1" s="1"/>
  <c r="T20" i="1" s="1"/>
  <c r="E21" i="1"/>
  <c r="E22" i="1"/>
  <c r="E16" i="1"/>
  <c r="E17" i="1"/>
  <c r="E19" i="1"/>
  <c r="E20" i="1"/>
  <c r="E23" i="1"/>
  <c r="E24" i="1"/>
  <c r="E25" i="1"/>
  <c r="E18" i="1"/>
  <c r="E15" i="1"/>
  <c r="F15" i="1" s="1"/>
  <c r="E14" i="1"/>
  <c r="F14" i="1" s="1"/>
  <c r="N47" i="1" l="1"/>
  <c r="M47" i="1"/>
  <c r="N51" i="1"/>
  <c r="G14" i="1"/>
  <c r="H14" i="1" s="1"/>
  <c r="M48" i="1" s="1"/>
  <c r="F18" i="1"/>
  <c r="G18" i="1" s="1"/>
  <c r="H18" i="1" s="1"/>
  <c r="M52" i="1" s="1"/>
  <c r="F21" i="1"/>
  <c r="G21" i="1" s="1"/>
  <c r="H21" i="1" s="1"/>
  <c r="F17" i="1"/>
  <c r="G17" i="1" s="1"/>
  <c r="H17" i="1" s="1"/>
  <c r="M51" i="1" s="1"/>
  <c r="F22" i="1"/>
  <c r="G22" i="1" s="1"/>
  <c r="H22" i="1" s="1"/>
  <c r="M56" i="1" s="1"/>
  <c r="F25" i="1"/>
  <c r="G25" i="1" s="1"/>
  <c r="H25" i="1" s="1"/>
  <c r="M59" i="1" s="1"/>
  <c r="K43" i="1"/>
  <c r="G15" i="1"/>
  <c r="H15" i="1" s="1"/>
  <c r="M49" i="1" s="1"/>
  <c r="F16" i="1"/>
  <c r="G16" i="1" s="1"/>
  <c r="H16" i="1" s="1"/>
  <c r="M50" i="1" s="1"/>
  <c r="F19" i="1"/>
  <c r="G19" i="1" s="1"/>
  <c r="H19" i="1" s="1"/>
  <c r="N53" i="1" s="1"/>
  <c r="F20" i="1"/>
  <c r="G20" i="1" s="1"/>
  <c r="H20" i="1" s="1"/>
  <c r="M54" i="1" s="1"/>
  <c r="F23" i="1"/>
  <c r="G23" i="1" s="1"/>
  <c r="H23" i="1" s="1"/>
  <c r="M57" i="1" s="1"/>
  <c r="F24" i="1"/>
  <c r="G24" i="1" s="1"/>
  <c r="H24" i="1" s="1"/>
  <c r="M58" i="1" s="1"/>
  <c r="N48" i="1" l="1"/>
  <c r="N58" i="1"/>
  <c r="N49" i="1"/>
  <c r="N50" i="1"/>
  <c r="N57" i="1"/>
  <c r="N59" i="1"/>
  <c r="N56" i="1"/>
  <c r="M53" i="1"/>
  <c r="N52" i="1"/>
  <c r="N54" i="1"/>
  <c r="N55" i="1"/>
  <c r="M55" i="1"/>
</calcChain>
</file>

<file path=xl/sharedStrings.xml><?xml version="1.0" encoding="utf-8"?>
<sst xmlns="http://schemas.openxmlformats.org/spreadsheetml/2006/main" count="43" uniqueCount="14">
  <si>
    <t>mg/ml</t>
  </si>
  <si>
    <t>mg</t>
  </si>
  <si>
    <t>ng/mL corr</t>
  </si>
  <si>
    <t>ng</t>
  </si>
  <si>
    <t>*40</t>
  </si>
  <si>
    <t>cumu ng</t>
  </si>
  <si>
    <t>ug</t>
  </si>
  <si>
    <t>release</t>
  </si>
  <si>
    <t>ave release</t>
  </si>
  <si>
    <t>411-909-1</t>
  </si>
  <si>
    <t>411-917-1</t>
  </si>
  <si>
    <t>411-917-2</t>
  </si>
  <si>
    <t>Drug Release in PBS</t>
  </si>
  <si>
    <t>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</si>
</sst>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1000420033049311E-2"/>
          <c:y val="6.2703180871309813E-2"/>
          <c:w val="0.93640505606249502"/>
          <c:h val="0.8319322953594092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Sheet1!$N$47:$N$59</c:f>
                <c:numCache>
                  <c:formatCode>General</c:formatCode>
                  <c:ptCount val="13"/>
                  <c:pt idx="0">
                    <c:v>3.4707460025624837</c:v>
                  </c:pt>
                  <c:pt idx="1">
                    <c:v>0.66402927658293132</c:v>
                  </c:pt>
                  <c:pt idx="2">
                    <c:v>0.16078727824041961</c:v>
                  </c:pt>
                  <c:pt idx="3">
                    <c:v>0.38595988322329594</c:v>
                  </c:pt>
                  <c:pt idx="4">
                    <c:v>0.4981162168754214</c:v>
                  </c:pt>
                  <c:pt idx="5">
                    <c:v>0.31420672318000981</c:v>
                  </c:pt>
                  <c:pt idx="6">
                    <c:v>0.50901640659094327</c:v>
                  </c:pt>
                  <c:pt idx="7">
                    <c:v>2.5571415960375239</c:v>
                  </c:pt>
                  <c:pt idx="8">
                    <c:v>0.26126736059326805</c:v>
                  </c:pt>
                  <c:pt idx="9">
                    <c:v>0.57520561551388572</c:v>
                  </c:pt>
                  <c:pt idx="10">
                    <c:v>0.74060044838190064</c:v>
                  </c:pt>
                  <c:pt idx="11">
                    <c:v>0.12171010099104299</c:v>
                  </c:pt>
                  <c:pt idx="12">
                    <c:v>0.12551687791183189</c:v>
                  </c:pt>
                </c:numCache>
              </c:numRef>
            </c:plus>
            <c:minus>
              <c:numRef>
                <c:f>Sheet1!$N$47:$N$59</c:f>
                <c:numCache>
                  <c:formatCode>General</c:formatCode>
                  <c:ptCount val="13"/>
                  <c:pt idx="0">
                    <c:v>3.4707460025624837</c:v>
                  </c:pt>
                  <c:pt idx="1">
                    <c:v>0.66402927658293132</c:v>
                  </c:pt>
                  <c:pt idx="2">
                    <c:v>0.16078727824041961</c:v>
                  </c:pt>
                  <c:pt idx="3">
                    <c:v>0.38595988322329594</c:v>
                  </c:pt>
                  <c:pt idx="4">
                    <c:v>0.4981162168754214</c:v>
                  </c:pt>
                  <c:pt idx="5">
                    <c:v>0.31420672318000981</c:v>
                  </c:pt>
                  <c:pt idx="6">
                    <c:v>0.50901640659094327</c:v>
                  </c:pt>
                  <c:pt idx="7">
                    <c:v>2.5571415960375239</c:v>
                  </c:pt>
                  <c:pt idx="8">
                    <c:v>0.26126736059326805</c:v>
                  </c:pt>
                  <c:pt idx="9">
                    <c:v>0.57520561551388572</c:v>
                  </c:pt>
                  <c:pt idx="10">
                    <c:v>0.74060044838190064</c:v>
                  </c:pt>
                  <c:pt idx="11">
                    <c:v>0.12171010099104299</c:v>
                  </c:pt>
                  <c:pt idx="12">
                    <c:v>0.12551687791183189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Sheet1!$L$47:$L$59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24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28</c:v>
                </c:pt>
                <c:pt idx="12">
                  <c:v>29</c:v>
                </c:pt>
              </c:numCache>
            </c:numRef>
          </c:xVal>
          <c:yVal>
            <c:numRef>
              <c:f>Sheet1!$M$47:$M$59</c:f>
              <c:numCache>
                <c:formatCode>General</c:formatCode>
                <c:ptCount val="13"/>
                <c:pt idx="0">
                  <c:v>2.4541880341880344</c:v>
                </c:pt>
                <c:pt idx="1">
                  <c:v>7.0347735042735051</c:v>
                </c:pt>
                <c:pt idx="2">
                  <c:v>7.0234679487179497</c:v>
                </c:pt>
                <c:pt idx="3">
                  <c:v>7.8958119658119656</c:v>
                </c:pt>
                <c:pt idx="4">
                  <c:v>7.3662350427350418</c:v>
                </c:pt>
                <c:pt idx="5">
                  <c:v>7.5051474358974373</c:v>
                </c:pt>
                <c:pt idx="6">
                  <c:v>7.9186837606837601</c:v>
                </c:pt>
                <c:pt idx="7">
                  <c:v>5.413215811965812</c:v>
                </c:pt>
                <c:pt idx="8">
                  <c:v>7.876897435897436</c:v>
                </c:pt>
                <c:pt idx="9">
                  <c:v>7.939393162393162</c:v>
                </c:pt>
                <c:pt idx="10">
                  <c:v>7.3974059829059824</c:v>
                </c:pt>
                <c:pt idx="11">
                  <c:v>7.9556324786324781</c:v>
                </c:pt>
                <c:pt idx="12">
                  <c:v>8.4268055555555552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97-45C7-BEF2-842DC4E92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070080"/>
        <c:axId val="199071616"/>
      </c:scatterChart>
      <c:valAx>
        <c:axId val="199070080"/>
        <c:scaling>
          <c:orientation val="minMax"/>
          <c:max val="3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071616"/>
        <c:crosses val="autoZero"/>
        <c:crossBetween val="midCat"/>
      </c:valAx>
      <c:valAx>
        <c:axId val="1990716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07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478973</xdr:colOff>
      <xdr:row>12</xdr:row>
      <xdr:rowOff>19051</xdr:rowOff>
    </xdr:from>
    <xdr:to>
      <xdr:col>38</xdr:col>
      <xdr:colOff>293916</xdr:colOff>
      <xdr:row>36</xdr:row>
      <xdr:rowOff>138793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59"/>
  <sheetViews>
    <sheetView tabSelected="1" topLeftCell="A30" zoomScale="70" zoomScaleNormal="70" workbookViewId="0">
      <selection activeCell="C19" sqref="C19"/>
    </sheetView>
  </sheetViews>
  <sheetFormatPr defaultRowHeight="14.4" x14ac:dyDescent="0.3"/>
  <sheetData>
    <row r="2" spans="2:23" x14ac:dyDescent="0.3">
      <c r="C2" t="s">
        <v>12</v>
      </c>
    </row>
    <row r="8" spans="2:23" x14ac:dyDescent="0.3">
      <c r="C8" t="s">
        <v>0</v>
      </c>
      <c r="E8" t="s">
        <v>1</v>
      </c>
    </row>
    <row r="9" spans="2:23" x14ac:dyDescent="0.3">
      <c r="E9">
        <f>0.12*22/100</f>
        <v>2.6399999999999996E-2</v>
      </c>
      <c r="F9">
        <v>1.5599999999999999E-2</v>
      </c>
    </row>
    <row r="12" spans="2:23" x14ac:dyDescent="0.3">
      <c r="B12" t="s">
        <v>10</v>
      </c>
      <c r="C12" t="s">
        <v>2</v>
      </c>
      <c r="D12" t="s">
        <v>3</v>
      </c>
      <c r="E12" t="s">
        <v>4</v>
      </c>
      <c r="F12" t="s">
        <v>5</v>
      </c>
      <c r="G12" t="s">
        <v>6</v>
      </c>
      <c r="H12" t="s">
        <v>1</v>
      </c>
      <c r="K12" t="s">
        <v>7</v>
      </c>
      <c r="N12" t="s">
        <v>11</v>
      </c>
      <c r="O12" t="s">
        <v>2</v>
      </c>
      <c r="P12" t="s">
        <v>3</v>
      </c>
      <c r="Q12" t="s">
        <v>4</v>
      </c>
      <c r="R12" t="s">
        <v>5</v>
      </c>
      <c r="S12" t="s">
        <v>6</v>
      </c>
      <c r="T12" t="s">
        <v>1</v>
      </c>
      <c r="W12" t="s">
        <v>7</v>
      </c>
    </row>
    <row r="13" spans="2:23" x14ac:dyDescent="0.3">
      <c r="B13">
        <v>0</v>
      </c>
      <c r="C13" s="1"/>
      <c r="D13">
        <f t="shared" ref="D13:D25" si="0">C13</f>
        <v>0</v>
      </c>
      <c r="E13">
        <f>D13*40</f>
        <v>0</v>
      </c>
      <c r="F13">
        <f>E13</f>
        <v>0</v>
      </c>
      <c r="G13">
        <f>F13/1000</f>
        <v>0</v>
      </c>
      <c r="H13">
        <f>G13/1000</f>
        <v>0</v>
      </c>
      <c r="K13">
        <f>100*(H13/$F$9)</f>
        <v>0</v>
      </c>
      <c r="N13">
        <v>0</v>
      </c>
      <c r="O13" s="4">
        <v>26.661000000000001</v>
      </c>
      <c r="P13">
        <v>0</v>
      </c>
      <c r="Q13">
        <f>P13*40</f>
        <v>0</v>
      </c>
      <c r="R13">
        <f>Q13</f>
        <v>0</v>
      </c>
      <c r="S13">
        <f>R13/1000</f>
        <v>0</v>
      </c>
      <c r="T13">
        <f>S13/1000</f>
        <v>0</v>
      </c>
      <c r="W13">
        <f>100*(T13/$F$9)</f>
        <v>0</v>
      </c>
    </row>
    <row r="14" spans="2:23" x14ac:dyDescent="0.3">
      <c r="B14">
        <v>1</v>
      </c>
      <c r="C14" s="1">
        <v>31.087</v>
      </c>
      <c r="D14">
        <f t="shared" si="0"/>
        <v>31.087</v>
      </c>
      <c r="E14">
        <f t="shared" ref="E14:E25" si="1">D14*40</f>
        <v>1243.48</v>
      </c>
      <c r="F14">
        <f>E14+D13</f>
        <v>1243.48</v>
      </c>
      <c r="G14">
        <f t="shared" ref="G14:H25" si="2">F14/1000</f>
        <v>1.2434799999999999</v>
      </c>
      <c r="H14">
        <f t="shared" si="2"/>
        <v>1.2434799999999999E-3</v>
      </c>
      <c r="K14">
        <f t="shared" ref="K14:K25" si="3">100*(H14/$F$9)</f>
        <v>7.9710256410256406</v>
      </c>
      <c r="N14">
        <v>1</v>
      </c>
      <c r="O14" s="4">
        <v>25.364000000000001</v>
      </c>
      <c r="P14">
        <f t="shared" ref="P14:P25" si="4">O14</f>
        <v>25.364000000000001</v>
      </c>
      <c r="Q14">
        <f t="shared" ref="Q14:Q25" si="5">P14*40</f>
        <v>1014.5600000000001</v>
      </c>
      <c r="R14">
        <f>Q14+P13</f>
        <v>1014.5600000000001</v>
      </c>
      <c r="S14">
        <f t="shared" ref="S14:S25" si="6">R14/1000</f>
        <v>1.0145600000000001</v>
      </c>
      <c r="T14">
        <f t="shared" ref="T14:T25" si="7">S14/1000</f>
        <v>1.0145600000000001E-3</v>
      </c>
      <c r="W14">
        <f t="shared" ref="W14:W25" si="8">100*(T14/$F$9)</f>
        <v>6.5035897435897443</v>
      </c>
    </row>
    <row r="15" spans="2:23" x14ac:dyDescent="0.3">
      <c r="B15">
        <v>2</v>
      </c>
      <c r="C15" s="1">
        <v>27.388000000000002</v>
      </c>
      <c r="D15">
        <f t="shared" si="0"/>
        <v>27.388000000000002</v>
      </c>
      <c r="E15">
        <f t="shared" si="1"/>
        <v>1095.52</v>
      </c>
      <c r="F15">
        <f>E15+D14+D13</f>
        <v>1126.607</v>
      </c>
      <c r="G15">
        <f t="shared" si="2"/>
        <v>1.1266069999999999</v>
      </c>
      <c r="H15">
        <f t="shared" si="2"/>
        <v>1.126607E-3</v>
      </c>
      <c r="K15">
        <f t="shared" si="3"/>
        <v>7.2218397435897437</v>
      </c>
      <c r="N15">
        <v>2</v>
      </c>
      <c r="O15" s="4">
        <v>26.745999999999999</v>
      </c>
      <c r="P15">
        <f t="shared" si="4"/>
        <v>26.745999999999999</v>
      </c>
      <c r="Q15">
        <f t="shared" si="5"/>
        <v>1069.8399999999999</v>
      </c>
      <c r="R15">
        <f>Q15+P14+P13</f>
        <v>1095.204</v>
      </c>
      <c r="S15">
        <f t="shared" si="6"/>
        <v>1.0952039999999998</v>
      </c>
      <c r="T15">
        <f t="shared" si="7"/>
        <v>1.0952039999999998E-3</v>
      </c>
      <c r="W15">
        <f t="shared" si="8"/>
        <v>7.0205384615384601</v>
      </c>
    </row>
    <row r="16" spans="2:23" x14ac:dyDescent="0.3">
      <c r="B16">
        <v>3</v>
      </c>
      <c r="C16" s="1">
        <v>28.67</v>
      </c>
      <c r="D16">
        <f t="shared" si="0"/>
        <v>28.67</v>
      </c>
      <c r="E16">
        <f t="shared" si="1"/>
        <v>1146.8000000000002</v>
      </c>
      <c r="F16">
        <f>E16+D15+D14+D13</f>
        <v>1205.2750000000001</v>
      </c>
      <c r="G16">
        <f t="shared" si="2"/>
        <v>1.2052750000000001</v>
      </c>
      <c r="H16">
        <f t="shared" si="2"/>
        <v>1.205275E-3</v>
      </c>
      <c r="K16">
        <f t="shared" si="3"/>
        <v>7.726121794871796</v>
      </c>
      <c r="N16">
        <v>3</v>
      </c>
      <c r="O16" s="4">
        <v>31.574000000000002</v>
      </c>
      <c r="P16">
        <f t="shared" si="4"/>
        <v>31.574000000000002</v>
      </c>
      <c r="Q16">
        <f t="shared" si="5"/>
        <v>1262.96</v>
      </c>
      <c r="R16">
        <f>Q16+P15+P14+P13</f>
        <v>1315.0700000000002</v>
      </c>
      <c r="S16">
        <f t="shared" si="6"/>
        <v>1.3150700000000002</v>
      </c>
      <c r="T16">
        <f t="shared" si="7"/>
        <v>1.3150700000000002E-3</v>
      </c>
      <c r="W16">
        <f t="shared" si="8"/>
        <v>8.4299358974358984</v>
      </c>
    </row>
    <row r="17" spans="2:23" x14ac:dyDescent="0.3">
      <c r="B17">
        <v>4</v>
      </c>
      <c r="C17" s="1">
        <v>28.27</v>
      </c>
      <c r="D17">
        <f t="shared" si="0"/>
        <v>28.27</v>
      </c>
      <c r="E17">
        <f t="shared" si="1"/>
        <v>1130.8</v>
      </c>
      <c r="F17">
        <f>E17+D16+D15+D14+D13</f>
        <v>1217.9449999999999</v>
      </c>
      <c r="G17">
        <f t="shared" si="2"/>
        <v>1.2179449999999998</v>
      </c>
      <c r="H17">
        <f t="shared" si="2"/>
        <v>1.2179449999999998E-3</v>
      </c>
      <c r="K17">
        <f t="shared" si="3"/>
        <v>7.8073397435897434</v>
      </c>
      <c r="N17">
        <v>4</v>
      </c>
      <c r="O17" s="4">
        <v>23.920999999999999</v>
      </c>
      <c r="P17">
        <f t="shared" si="4"/>
        <v>23.920999999999999</v>
      </c>
      <c r="Q17">
        <f t="shared" si="5"/>
        <v>956.83999999999992</v>
      </c>
      <c r="R17">
        <f>Q17+P16+P15+P14+P13</f>
        <v>1040.5239999999999</v>
      </c>
      <c r="S17">
        <f t="shared" si="6"/>
        <v>1.0405239999999998</v>
      </c>
      <c r="T17">
        <f t="shared" si="7"/>
        <v>1.0405239999999997E-3</v>
      </c>
      <c r="W17">
        <f t="shared" si="8"/>
        <v>6.6700256410256396</v>
      </c>
    </row>
    <row r="18" spans="2:23" x14ac:dyDescent="0.3">
      <c r="B18">
        <v>5</v>
      </c>
      <c r="C18" s="1">
        <v>26.234999999999999</v>
      </c>
      <c r="D18">
        <f t="shared" si="0"/>
        <v>26.234999999999999</v>
      </c>
      <c r="E18">
        <f t="shared" si="1"/>
        <v>1049.4000000000001</v>
      </c>
      <c r="F18">
        <f>E18+D17+D16+D15+D14+D13</f>
        <v>1164.8150000000001</v>
      </c>
      <c r="G18">
        <f t="shared" si="2"/>
        <v>1.1648150000000002</v>
      </c>
      <c r="H18">
        <f t="shared" si="2"/>
        <v>1.1648150000000003E-3</v>
      </c>
      <c r="K18">
        <f t="shared" si="3"/>
        <v>7.4667628205128223</v>
      </c>
      <c r="N18">
        <v>5</v>
      </c>
      <c r="O18" s="4">
        <v>28.15</v>
      </c>
      <c r="P18">
        <f t="shared" si="4"/>
        <v>28.15</v>
      </c>
      <c r="Q18">
        <f t="shared" si="5"/>
        <v>1126</v>
      </c>
      <c r="R18">
        <f>Q18+P17+P16+P15+P14+P13</f>
        <v>1233.6050000000002</v>
      </c>
      <c r="S18">
        <f t="shared" si="6"/>
        <v>1.2336050000000003</v>
      </c>
      <c r="T18">
        <f t="shared" si="7"/>
        <v>1.2336050000000002E-3</v>
      </c>
      <c r="W18">
        <f t="shared" si="8"/>
        <v>7.9077243589743604</v>
      </c>
    </row>
    <row r="19" spans="2:23" x14ac:dyDescent="0.3">
      <c r="B19">
        <v>6</v>
      </c>
      <c r="C19" s="1">
        <v>29.864999999999998</v>
      </c>
      <c r="D19">
        <f t="shared" si="0"/>
        <v>29.864999999999998</v>
      </c>
      <c r="E19">
        <f t="shared" si="1"/>
        <v>1194.5999999999999</v>
      </c>
      <c r="F19">
        <f>E19+D18+D17+D16+D15+D13+D14</f>
        <v>1336.2499999999998</v>
      </c>
      <c r="G19">
        <f t="shared" si="2"/>
        <v>1.3362499999999997</v>
      </c>
      <c r="H19">
        <f t="shared" si="2"/>
        <v>1.3362499999999998E-3</v>
      </c>
      <c r="K19">
        <f t="shared" si="3"/>
        <v>8.5657051282051277</v>
      </c>
      <c r="N19">
        <v>6</v>
      </c>
      <c r="O19" s="4">
        <v>27.292999999999999</v>
      </c>
      <c r="P19">
        <f t="shared" si="4"/>
        <v>27.292999999999999</v>
      </c>
      <c r="Q19">
        <f t="shared" si="5"/>
        <v>1091.72</v>
      </c>
      <c r="R19">
        <f>Q19+P18+P17+P16+P15+P13+P14</f>
        <v>1227.4750000000004</v>
      </c>
      <c r="S19">
        <f t="shared" si="6"/>
        <v>1.2274750000000003</v>
      </c>
      <c r="T19">
        <f t="shared" si="7"/>
        <v>1.2274750000000002E-3</v>
      </c>
      <c r="W19">
        <f t="shared" si="8"/>
        <v>7.8684294871794886</v>
      </c>
    </row>
    <row r="20" spans="2:23" x14ac:dyDescent="0.3">
      <c r="B20">
        <v>24</v>
      </c>
      <c r="C20" s="1">
        <v>2.7250000000000001</v>
      </c>
      <c r="D20">
        <f t="shared" si="0"/>
        <v>2.7250000000000001</v>
      </c>
      <c r="E20">
        <f t="shared" si="1"/>
        <v>109</v>
      </c>
      <c r="F20">
        <f>E20+D19+D18+D17+D16+D14+D13+D15</f>
        <v>280.51499999999999</v>
      </c>
      <c r="G20">
        <f t="shared" si="2"/>
        <v>0.28051499999999996</v>
      </c>
      <c r="H20">
        <f t="shared" si="2"/>
        <v>2.8051499999999995E-4</v>
      </c>
      <c r="K20">
        <f t="shared" si="3"/>
        <v>1.7981730769230768</v>
      </c>
      <c r="N20">
        <v>24</v>
      </c>
      <c r="O20" s="4">
        <v>23.757000000000001</v>
      </c>
      <c r="P20">
        <f t="shared" si="4"/>
        <v>23.757000000000001</v>
      </c>
      <c r="Q20">
        <f t="shared" si="5"/>
        <v>950.28000000000009</v>
      </c>
      <c r="R20">
        <f>Q20+P19+P18+P17+P16+P14+P13+P15</f>
        <v>1113.3280000000002</v>
      </c>
      <c r="S20">
        <f t="shared" si="6"/>
        <v>1.1133280000000001</v>
      </c>
      <c r="T20">
        <f t="shared" si="7"/>
        <v>1.113328E-3</v>
      </c>
      <c r="W20">
        <f t="shared" si="8"/>
        <v>7.1367179487179495</v>
      </c>
    </row>
    <row r="21" spans="2:23" x14ac:dyDescent="0.3">
      <c r="B21">
        <v>25</v>
      </c>
      <c r="C21" s="1">
        <v>27.422999999999998</v>
      </c>
      <c r="D21">
        <f t="shared" si="0"/>
        <v>27.422999999999998</v>
      </c>
      <c r="E21">
        <f t="shared" si="1"/>
        <v>1096.9199999999998</v>
      </c>
      <c r="F21">
        <f>E21+D20+D19+D18+D17+D15+D14+D13+D16</f>
        <v>1271.1599999999996</v>
      </c>
      <c r="G21">
        <f t="shared" si="2"/>
        <v>1.2711599999999996</v>
      </c>
      <c r="H21">
        <f t="shared" si="2"/>
        <v>1.2711599999999997E-3</v>
      </c>
      <c r="K21">
        <f t="shared" si="3"/>
        <v>8.148461538461536</v>
      </c>
      <c r="N21">
        <v>25</v>
      </c>
      <c r="O21" s="4">
        <v>24.673999999999999</v>
      </c>
      <c r="P21">
        <f t="shared" si="4"/>
        <v>24.673999999999999</v>
      </c>
      <c r="Q21">
        <f t="shared" si="5"/>
        <v>986.96</v>
      </c>
      <c r="R21">
        <f>Q21+P20+P19+P18+P17+P15+P14+P13+P16</f>
        <v>1173.7650000000003</v>
      </c>
      <c r="S21">
        <f t="shared" si="6"/>
        <v>1.1737650000000004</v>
      </c>
      <c r="T21">
        <f t="shared" si="7"/>
        <v>1.1737650000000004E-3</v>
      </c>
      <c r="W21">
        <f t="shared" si="8"/>
        <v>7.5241346153846189</v>
      </c>
    </row>
    <row r="22" spans="2:23" x14ac:dyDescent="0.3">
      <c r="B22">
        <v>26</v>
      </c>
      <c r="C22" s="1">
        <v>29.081</v>
      </c>
      <c r="D22">
        <f t="shared" si="0"/>
        <v>29.081</v>
      </c>
      <c r="E22">
        <f t="shared" si="1"/>
        <v>1163.24</v>
      </c>
      <c r="F22">
        <f>E22+D21+D20+D19+D18+D16+D15+D14+D13+D17</f>
        <v>1364.9029999999998</v>
      </c>
      <c r="G22">
        <f t="shared" si="2"/>
        <v>1.3649029999999998</v>
      </c>
      <c r="H22">
        <f t="shared" si="2"/>
        <v>1.3649029999999998E-3</v>
      </c>
      <c r="K22">
        <f t="shared" si="3"/>
        <v>8.7493782051282043</v>
      </c>
      <c r="N22">
        <v>26</v>
      </c>
      <c r="O22" s="4">
        <v>24.350999999999999</v>
      </c>
      <c r="P22">
        <f t="shared" si="4"/>
        <v>24.350999999999999</v>
      </c>
      <c r="Q22">
        <f t="shared" si="5"/>
        <v>974.04</v>
      </c>
      <c r="R22">
        <f>Q22+P21+P20+P19+P18+P16+P15+P14+P13+P17</f>
        <v>1185.5190000000002</v>
      </c>
      <c r="S22">
        <f t="shared" si="6"/>
        <v>1.1855190000000002</v>
      </c>
      <c r="T22">
        <f t="shared" si="7"/>
        <v>1.1855190000000001E-3</v>
      </c>
      <c r="W22">
        <f t="shared" si="8"/>
        <v>7.5994807692307713</v>
      </c>
    </row>
    <row r="23" spans="2:23" x14ac:dyDescent="0.3">
      <c r="B23">
        <v>27</v>
      </c>
      <c r="C23" s="1">
        <v>25.306000000000001</v>
      </c>
      <c r="D23">
        <f t="shared" si="0"/>
        <v>25.306000000000001</v>
      </c>
      <c r="E23">
        <f t="shared" si="1"/>
        <v>1012.24</v>
      </c>
      <c r="F23">
        <f>E23+D22+D21+D20+D19+D17+D16+D15+D14+D18+D13</f>
        <v>1242.9839999999997</v>
      </c>
      <c r="G23">
        <f t="shared" si="2"/>
        <v>1.2429839999999996</v>
      </c>
      <c r="H23">
        <f t="shared" si="2"/>
        <v>1.2429839999999997E-3</v>
      </c>
      <c r="K23">
        <f t="shared" si="3"/>
        <v>7.9678461538461516</v>
      </c>
      <c r="N23">
        <v>27</v>
      </c>
      <c r="O23" s="4">
        <v>18.875</v>
      </c>
      <c r="P23">
        <f t="shared" si="4"/>
        <v>18.875</v>
      </c>
      <c r="Q23">
        <f t="shared" si="5"/>
        <v>755</v>
      </c>
      <c r="R23">
        <f>Q23+P22+P21+P20+P19+P17+P16+P15+P14+P18+P13</f>
        <v>990.82999999999993</v>
      </c>
      <c r="S23">
        <f t="shared" si="6"/>
        <v>0.99082999999999988</v>
      </c>
      <c r="T23">
        <f t="shared" si="7"/>
        <v>9.9082999999999984E-4</v>
      </c>
      <c r="W23">
        <f t="shared" si="8"/>
        <v>6.3514743589743583</v>
      </c>
    </row>
    <row r="24" spans="2:23" x14ac:dyDescent="0.3">
      <c r="B24">
        <v>28</v>
      </c>
      <c r="C24" s="1">
        <v>23.963999999999999</v>
      </c>
      <c r="D24">
        <f t="shared" si="0"/>
        <v>23.963999999999999</v>
      </c>
      <c r="E24">
        <f t="shared" si="1"/>
        <v>958.56</v>
      </c>
      <c r="F24">
        <f>E24+D23+D22+D21+D20+D18+D17+D16+D15+D19+D14+D13</f>
        <v>1214.6099999999997</v>
      </c>
      <c r="G24">
        <f t="shared" si="2"/>
        <v>1.2146099999999997</v>
      </c>
      <c r="H24">
        <f t="shared" si="2"/>
        <v>1.2146099999999996E-3</v>
      </c>
      <c r="K24">
        <f t="shared" si="3"/>
        <v>7.7859615384615362</v>
      </c>
      <c r="N24">
        <v>28</v>
      </c>
      <c r="O24" s="4">
        <v>25.088000000000001</v>
      </c>
      <c r="P24">
        <f t="shared" si="4"/>
        <v>25.088000000000001</v>
      </c>
      <c r="Q24">
        <f t="shared" si="5"/>
        <v>1003.52</v>
      </c>
      <c r="R24">
        <f>Q24+P23+P22+P21+P20+P18+P17+P16+P15+P19+P14+P13</f>
        <v>1258.2250000000004</v>
      </c>
      <c r="S24">
        <f t="shared" si="6"/>
        <v>1.2582250000000004</v>
      </c>
      <c r="T24">
        <f t="shared" si="7"/>
        <v>1.2582250000000004E-3</v>
      </c>
      <c r="W24">
        <f t="shared" si="8"/>
        <v>8.0655448717948754</v>
      </c>
    </row>
    <row r="25" spans="2:23" x14ac:dyDescent="0.3">
      <c r="B25">
        <v>29</v>
      </c>
      <c r="C25" s="1">
        <v>26.280999999999999</v>
      </c>
      <c r="D25">
        <f t="shared" si="0"/>
        <v>26.280999999999999</v>
      </c>
      <c r="E25">
        <f t="shared" si="1"/>
        <v>1051.24</v>
      </c>
      <c r="F25">
        <f>E25+D24+D23+D22+D21+D19+D18+D17+D16+D20+D15+D14+D13</f>
        <v>1331.2539999999997</v>
      </c>
      <c r="G25">
        <f t="shared" si="2"/>
        <v>1.3312539999999997</v>
      </c>
      <c r="H25">
        <f t="shared" si="2"/>
        <v>1.3312539999999998E-3</v>
      </c>
      <c r="K25">
        <f t="shared" si="3"/>
        <v>8.5336794871794872</v>
      </c>
      <c r="N25">
        <v>29</v>
      </c>
      <c r="O25" s="4">
        <v>26.14</v>
      </c>
      <c r="P25">
        <f t="shared" si="4"/>
        <v>26.14</v>
      </c>
      <c r="Q25">
        <f t="shared" si="5"/>
        <v>1045.5999999999999</v>
      </c>
      <c r="R25">
        <f>Q25+P24+P23+P22+P21+P19+P18+P17+P16+P20+P15+P14+P13</f>
        <v>1325.393</v>
      </c>
      <c r="S25">
        <f t="shared" si="6"/>
        <v>1.325393</v>
      </c>
      <c r="T25">
        <f t="shared" si="7"/>
        <v>1.325393E-3</v>
      </c>
      <c r="W25">
        <f t="shared" si="8"/>
        <v>8.4961089743589753</v>
      </c>
    </row>
    <row r="26" spans="2:23" x14ac:dyDescent="0.3">
      <c r="O26">
        <v>94.147000000000006</v>
      </c>
    </row>
    <row r="29" spans="2:23" x14ac:dyDescent="0.3">
      <c r="B29" t="s">
        <v>9</v>
      </c>
      <c r="C29" t="s">
        <v>2</v>
      </c>
      <c r="D29" t="s">
        <v>3</v>
      </c>
      <c r="E29" t="s">
        <v>4</v>
      </c>
      <c r="F29" t="s">
        <v>5</v>
      </c>
      <c r="G29" t="s">
        <v>6</v>
      </c>
      <c r="H29" t="s">
        <v>1</v>
      </c>
      <c r="K29" t="s">
        <v>7</v>
      </c>
      <c r="N29" t="s">
        <v>9</v>
      </c>
      <c r="O29" t="s">
        <v>2</v>
      </c>
      <c r="P29" t="s">
        <v>3</v>
      </c>
      <c r="Q29" t="s">
        <v>4</v>
      </c>
      <c r="R29" t="s">
        <v>5</v>
      </c>
      <c r="S29" t="s">
        <v>6</v>
      </c>
      <c r="T29" t="s">
        <v>1</v>
      </c>
      <c r="W29" t="s">
        <v>7</v>
      </c>
    </row>
    <row r="30" spans="2:23" x14ac:dyDescent="0.3">
      <c r="B30">
        <v>0</v>
      </c>
      <c r="C30" s="2">
        <v>28.713999999999999</v>
      </c>
      <c r="D30">
        <f>C30</f>
        <v>28.713999999999999</v>
      </c>
      <c r="E30">
        <f>D30*40</f>
        <v>1148.56</v>
      </c>
      <c r="F30">
        <f>E30</f>
        <v>1148.56</v>
      </c>
      <c r="G30">
        <f>F30/1000</f>
        <v>1.14856</v>
      </c>
      <c r="H30">
        <f>G30/1000</f>
        <v>1.1485600000000001E-3</v>
      </c>
      <c r="K30">
        <f>100*(H30/$F$9)</f>
        <v>7.3625641025641038</v>
      </c>
      <c r="N30">
        <v>0</v>
      </c>
      <c r="O30" s="4">
        <v>0</v>
      </c>
      <c r="P30">
        <f>O30</f>
        <v>0</v>
      </c>
      <c r="Q30">
        <f>P30*40</f>
        <v>0</v>
      </c>
      <c r="R30">
        <f>Q30</f>
        <v>0</v>
      </c>
      <c r="S30">
        <f>R30/1000</f>
        <v>0</v>
      </c>
      <c r="T30">
        <f>S30/1000</f>
        <v>0</v>
      </c>
      <c r="W30">
        <f>100*(T30/$F$9)</f>
        <v>0</v>
      </c>
    </row>
    <row r="31" spans="2:23" x14ac:dyDescent="0.3">
      <c r="B31">
        <v>1</v>
      </c>
      <c r="C31" s="2">
        <v>25.138000000000002</v>
      </c>
      <c r="D31">
        <f t="shared" ref="D31:D42" si="9">C31</f>
        <v>25.138000000000002</v>
      </c>
      <c r="E31">
        <f t="shared" ref="E31:E42" si="10">D31*40</f>
        <v>1005.5200000000001</v>
      </c>
      <c r="F31">
        <f>E31+D30</f>
        <v>1034.2340000000002</v>
      </c>
      <c r="G31">
        <f t="shared" ref="G31:G42" si="11">F31/1000</f>
        <v>1.0342340000000001</v>
      </c>
      <c r="H31">
        <f t="shared" ref="H31:H42" si="12">G31/1000</f>
        <v>1.0342340000000002E-3</v>
      </c>
      <c r="K31">
        <f t="shared" ref="K31:K41" si="13">100*(H31/$F$9)</f>
        <v>6.6297051282051296</v>
      </c>
      <c r="N31">
        <v>1</v>
      </c>
      <c r="O31" s="4" t="s">
        <v>13</v>
      </c>
      <c r="P31" t="str">
        <f t="shared" ref="P31:P42" si="14">O31</f>
        <v>-----</v>
      </c>
      <c r="Q31" t="e">
        <f t="shared" ref="Q31:Q42" si="15">P31*40</f>
        <v>#VALUE!</v>
      </c>
      <c r="R31" t="e">
        <f>Q31+P30</f>
        <v>#VALUE!</v>
      </c>
      <c r="S31" t="e">
        <f t="shared" ref="S31:S42" si="16">R31/1000</f>
        <v>#VALUE!</v>
      </c>
      <c r="T31" t="e">
        <f t="shared" ref="T31:T42" si="17">S31/1000</f>
        <v>#VALUE!</v>
      </c>
      <c r="W31" t="e">
        <f t="shared" ref="W31:W42" si="18">100*(T31/$F$9)</f>
        <v>#VALUE!</v>
      </c>
    </row>
    <row r="32" spans="2:23" x14ac:dyDescent="0.3">
      <c r="B32">
        <v>2</v>
      </c>
      <c r="C32" s="2">
        <v>25.283000000000001</v>
      </c>
      <c r="D32">
        <f t="shared" si="9"/>
        <v>25.283000000000001</v>
      </c>
      <c r="E32">
        <f t="shared" si="10"/>
        <v>1011.32</v>
      </c>
      <c r="F32">
        <f>E32+D31+D30</f>
        <v>1065.172</v>
      </c>
      <c r="G32">
        <f t="shared" si="11"/>
        <v>1.065172</v>
      </c>
      <c r="H32">
        <f t="shared" si="12"/>
        <v>1.0651720000000001E-3</v>
      </c>
      <c r="K32">
        <f t="shared" si="13"/>
        <v>6.8280256410256426</v>
      </c>
      <c r="N32">
        <v>2</v>
      </c>
      <c r="O32" s="4" t="s">
        <v>13</v>
      </c>
      <c r="P32" t="str">
        <f t="shared" si="14"/>
        <v>-----</v>
      </c>
      <c r="Q32" t="e">
        <f t="shared" si="15"/>
        <v>#VALUE!</v>
      </c>
      <c r="R32" t="e">
        <f>Q32+P31+P30</f>
        <v>#VALUE!</v>
      </c>
      <c r="S32" t="e">
        <f t="shared" si="16"/>
        <v>#VALUE!</v>
      </c>
      <c r="T32" t="e">
        <f t="shared" si="17"/>
        <v>#VALUE!</v>
      </c>
      <c r="W32" t="e">
        <f t="shared" si="18"/>
        <v>#VALUE!</v>
      </c>
    </row>
    <row r="33" spans="2:23" x14ac:dyDescent="0.3">
      <c r="B33">
        <v>3</v>
      </c>
      <c r="C33" s="2">
        <v>27.393999999999998</v>
      </c>
      <c r="D33">
        <f t="shared" si="9"/>
        <v>27.393999999999998</v>
      </c>
      <c r="E33">
        <f t="shared" si="10"/>
        <v>1095.76</v>
      </c>
      <c r="F33">
        <f>E33+D32+D31+D30</f>
        <v>1174.8949999999998</v>
      </c>
      <c r="G33">
        <f t="shared" si="11"/>
        <v>1.1748949999999998</v>
      </c>
      <c r="H33">
        <f t="shared" si="12"/>
        <v>1.1748949999999998E-3</v>
      </c>
      <c r="K33">
        <f t="shared" si="13"/>
        <v>7.5313782051282043</v>
      </c>
      <c r="N33">
        <v>3</v>
      </c>
      <c r="O33" s="4" t="s">
        <v>13</v>
      </c>
      <c r="P33" t="str">
        <f t="shared" si="14"/>
        <v>-----</v>
      </c>
      <c r="Q33" t="e">
        <f t="shared" si="15"/>
        <v>#VALUE!</v>
      </c>
      <c r="R33" t="e">
        <f>Q33+P32+P31+P30</f>
        <v>#VALUE!</v>
      </c>
      <c r="S33" t="e">
        <f t="shared" si="16"/>
        <v>#VALUE!</v>
      </c>
      <c r="T33" t="e">
        <f t="shared" si="17"/>
        <v>#VALUE!</v>
      </c>
      <c r="W33" t="e">
        <f t="shared" si="18"/>
        <v>#VALUE!</v>
      </c>
    </row>
    <row r="34" spans="2:23" x14ac:dyDescent="0.3">
      <c r="B34">
        <v>4</v>
      </c>
      <c r="C34" s="2">
        <v>27.06</v>
      </c>
      <c r="D34">
        <f t="shared" si="9"/>
        <v>27.06</v>
      </c>
      <c r="E34">
        <f t="shared" si="10"/>
        <v>1082.3999999999999</v>
      </c>
      <c r="F34">
        <f>E34+D33+D32+D31+D30</f>
        <v>1188.9289999999996</v>
      </c>
      <c r="G34">
        <f t="shared" si="11"/>
        <v>1.1889289999999997</v>
      </c>
      <c r="H34">
        <f t="shared" si="12"/>
        <v>1.1889289999999996E-3</v>
      </c>
      <c r="K34">
        <f t="shared" si="13"/>
        <v>7.6213397435897416</v>
      </c>
      <c r="N34">
        <v>4</v>
      </c>
      <c r="O34" s="4" t="s">
        <v>13</v>
      </c>
      <c r="P34" t="str">
        <f t="shared" si="14"/>
        <v>-----</v>
      </c>
      <c r="Q34" t="e">
        <f t="shared" si="15"/>
        <v>#VALUE!</v>
      </c>
      <c r="R34" t="e">
        <f>Q34+P33+P32+P31+P30</f>
        <v>#VALUE!</v>
      </c>
      <c r="S34" t="e">
        <f t="shared" si="16"/>
        <v>#VALUE!</v>
      </c>
      <c r="T34" t="e">
        <f t="shared" si="17"/>
        <v>#VALUE!</v>
      </c>
      <c r="W34" t="e">
        <f t="shared" si="18"/>
        <v>#VALUE!</v>
      </c>
    </row>
    <row r="35" spans="2:23" x14ac:dyDescent="0.3">
      <c r="B35">
        <v>5</v>
      </c>
      <c r="C35" s="2">
        <v>24.51</v>
      </c>
      <c r="D35">
        <f t="shared" si="9"/>
        <v>24.51</v>
      </c>
      <c r="E35">
        <f t="shared" si="10"/>
        <v>980.40000000000009</v>
      </c>
      <c r="F35">
        <f>E35+D34+D33+D32+D31+D30</f>
        <v>1113.9889999999998</v>
      </c>
      <c r="G35">
        <f t="shared" si="11"/>
        <v>1.1139889999999999</v>
      </c>
      <c r="H35">
        <f t="shared" si="12"/>
        <v>1.1139889999999999E-3</v>
      </c>
      <c r="K35">
        <f t="shared" si="13"/>
        <v>7.1409551282051273</v>
      </c>
      <c r="N35">
        <v>5</v>
      </c>
      <c r="O35" s="4" t="s">
        <v>13</v>
      </c>
      <c r="P35" t="str">
        <f t="shared" si="14"/>
        <v>-----</v>
      </c>
      <c r="Q35" t="e">
        <f t="shared" si="15"/>
        <v>#VALUE!</v>
      </c>
      <c r="R35" t="e">
        <f>Q35+P34+P33+P32+P31+P30</f>
        <v>#VALUE!</v>
      </c>
      <c r="S35" t="e">
        <f t="shared" si="16"/>
        <v>#VALUE!</v>
      </c>
      <c r="T35" t="e">
        <f t="shared" si="17"/>
        <v>#VALUE!</v>
      </c>
      <c r="W35" t="e">
        <f t="shared" si="18"/>
        <v>#VALUE!</v>
      </c>
    </row>
    <row r="36" spans="2:23" x14ac:dyDescent="0.3">
      <c r="B36">
        <v>6</v>
      </c>
      <c r="C36" s="2">
        <v>24.603000000000002</v>
      </c>
      <c r="D36">
        <f t="shared" si="9"/>
        <v>24.603000000000002</v>
      </c>
      <c r="E36">
        <f t="shared" si="10"/>
        <v>984.12000000000012</v>
      </c>
      <c r="F36">
        <f>E36+D35+D34+D33+D32+D30+D31</f>
        <v>1142.2189999999998</v>
      </c>
      <c r="G36">
        <f t="shared" si="11"/>
        <v>1.1422189999999999</v>
      </c>
      <c r="H36">
        <f t="shared" si="12"/>
        <v>1.1422189999999999E-3</v>
      </c>
      <c r="K36">
        <f t="shared" si="13"/>
        <v>7.3219166666666666</v>
      </c>
      <c r="N36">
        <v>6</v>
      </c>
      <c r="O36" s="4">
        <v>1.9870000000000001</v>
      </c>
      <c r="P36">
        <f t="shared" si="14"/>
        <v>1.9870000000000001</v>
      </c>
      <c r="Q36">
        <f t="shared" si="15"/>
        <v>79.48</v>
      </c>
      <c r="R36" t="e">
        <f>Q36+P35+P34+P33+P32+P30+P31</f>
        <v>#VALUE!</v>
      </c>
      <c r="S36" t="e">
        <f t="shared" si="16"/>
        <v>#VALUE!</v>
      </c>
      <c r="T36" t="e">
        <f t="shared" si="17"/>
        <v>#VALUE!</v>
      </c>
      <c r="W36" t="e">
        <f t="shared" si="18"/>
        <v>#VALUE!</v>
      </c>
    </row>
    <row r="37" spans="2:23" x14ac:dyDescent="0.3">
      <c r="B37">
        <v>24</v>
      </c>
      <c r="C37" s="3">
        <v>23.920999999999999</v>
      </c>
      <c r="D37">
        <f t="shared" si="9"/>
        <v>23.920999999999999</v>
      </c>
      <c r="E37">
        <f t="shared" si="10"/>
        <v>956.83999999999992</v>
      </c>
      <c r="F37">
        <f>E37+D36+D35+D34+D33+D31+D30+D32</f>
        <v>1139.5419999999997</v>
      </c>
      <c r="G37">
        <f t="shared" si="11"/>
        <v>1.1395419999999996</v>
      </c>
      <c r="H37">
        <f t="shared" si="12"/>
        <v>1.1395419999999997E-3</v>
      </c>
      <c r="K37">
        <f t="shared" si="13"/>
        <v>7.3047564102564095</v>
      </c>
      <c r="N37">
        <v>24</v>
      </c>
      <c r="O37" s="4">
        <v>22.29</v>
      </c>
      <c r="P37">
        <f t="shared" si="14"/>
        <v>22.29</v>
      </c>
      <c r="Q37">
        <f t="shared" si="15"/>
        <v>891.59999999999991</v>
      </c>
      <c r="R37" t="e">
        <f>Q37+P36+P35+P34+P33+P31+P30+P32</f>
        <v>#VALUE!</v>
      </c>
      <c r="S37" t="e">
        <f t="shared" si="16"/>
        <v>#VALUE!</v>
      </c>
      <c r="T37" t="e">
        <f t="shared" si="17"/>
        <v>#VALUE!</v>
      </c>
      <c r="W37" t="e">
        <f t="shared" si="18"/>
        <v>#VALUE!</v>
      </c>
    </row>
    <row r="38" spans="2:23" x14ac:dyDescent="0.3">
      <c r="B38">
        <v>25</v>
      </c>
      <c r="C38" s="3">
        <v>25.870999999999999</v>
      </c>
      <c r="D38">
        <f t="shared" si="9"/>
        <v>25.870999999999999</v>
      </c>
      <c r="E38">
        <f t="shared" si="10"/>
        <v>1034.8399999999999</v>
      </c>
      <c r="F38">
        <f>E38+D37+D36+D35+D34+D32+D31+D30+D33</f>
        <v>1241.4629999999997</v>
      </c>
      <c r="G38">
        <f t="shared" si="11"/>
        <v>1.2414629999999998</v>
      </c>
      <c r="H38">
        <f t="shared" si="12"/>
        <v>1.2414629999999997E-3</v>
      </c>
      <c r="K38">
        <f t="shared" si="13"/>
        <v>7.958096153846153</v>
      </c>
      <c r="N38">
        <v>25</v>
      </c>
      <c r="O38" s="4">
        <v>3.2850000000000001</v>
      </c>
      <c r="P38">
        <f t="shared" si="14"/>
        <v>3.2850000000000001</v>
      </c>
      <c r="Q38">
        <f t="shared" si="15"/>
        <v>131.4</v>
      </c>
      <c r="R38" t="e">
        <f>Q38+P37+P36+P35+P34+P32+P31+P30+P33</f>
        <v>#VALUE!</v>
      </c>
      <c r="S38" t="e">
        <f t="shared" si="16"/>
        <v>#VALUE!</v>
      </c>
      <c r="T38" t="e">
        <f t="shared" si="17"/>
        <v>#VALUE!</v>
      </c>
      <c r="W38" t="e">
        <f t="shared" si="18"/>
        <v>#VALUE!</v>
      </c>
    </row>
    <row r="39" spans="2:23" x14ac:dyDescent="0.3">
      <c r="B39">
        <v>26</v>
      </c>
      <c r="C39" s="3">
        <v>23.318000000000001</v>
      </c>
      <c r="D39">
        <f t="shared" si="9"/>
        <v>23.318000000000001</v>
      </c>
      <c r="E39">
        <f t="shared" si="10"/>
        <v>932.72</v>
      </c>
      <c r="F39">
        <f>E39+D38+D37+D36+D35+D33+D32+D31+D30+D34</f>
        <v>1165.2139999999997</v>
      </c>
      <c r="G39">
        <f t="shared" si="11"/>
        <v>1.1652139999999997</v>
      </c>
      <c r="H39">
        <f t="shared" si="12"/>
        <v>1.1652139999999997E-3</v>
      </c>
      <c r="K39">
        <f t="shared" si="13"/>
        <v>7.4693205128205111</v>
      </c>
      <c r="N39">
        <v>26</v>
      </c>
      <c r="O39" s="4">
        <v>3.177</v>
      </c>
      <c r="P39">
        <f t="shared" si="14"/>
        <v>3.177</v>
      </c>
      <c r="Q39">
        <f t="shared" si="15"/>
        <v>127.08</v>
      </c>
      <c r="R39" t="e">
        <f>Q39+P38+P37+P36+P35+P33+P32+P31+P30+P34</f>
        <v>#VALUE!</v>
      </c>
      <c r="S39" t="e">
        <f t="shared" si="16"/>
        <v>#VALUE!</v>
      </c>
      <c r="T39" t="e">
        <f t="shared" si="17"/>
        <v>#VALUE!</v>
      </c>
      <c r="W39" t="e">
        <f t="shared" si="18"/>
        <v>#VALUE!</v>
      </c>
    </row>
    <row r="40" spans="2:23" x14ac:dyDescent="0.3">
      <c r="B40">
        <v>27</v>
      </c>
      <c r="C40" s="3">
        <v>24.309000000000001</v>
      </c>
      <c r="D40">
        <f t="shared" si="9"/>
        <v>24.309000000000001</v>
      </c>
      <c r="E40">
        <f t="shared" si="10"/>
        <v>972.36</v>
      </c>
      <c r="F40">
        <f>E40+D39+D38+D37+D36+D34+D33+D32+D31+D35+D30</f>
        <v>1228.1719999999998</v>
      </c>
      <c r="G40">
        <f t="shared" si="11"/>
        <v>1.2281719999999998</v>
      </c>
      <c r="H40">
        <f t="shared" si="12"/>
        <v>1.2281719999999998E-3</v>
      </c>
      <c r="K40">
        <f t="shared" si="13"/>
        <v>7.8728974358974355</v>
      </c>
      <c r="N40">
        <v>27</v>
      </c>
      <c r="O40" s="4" t="s">
        <v>13</v>
      </c>
      <c r="P40" t="str">
        <f t="shared" si="14"/>
        <v>-----</v>
      </c>
      <c r="Q40" t="e">
        <f t="shared" si="15"/>
        <v>#VALUE!</v>
      </c>
      <c r="R40" t="e">
        <f>Q40+P39+P38+P37+P36+P34+P33+P32+P31+P35+P30</f>
        <v>#VALUE!</v>
      </c>
      <c r="S40" t="e">
        <f t="shared" si="16"/>
        <v>#VALUE!</v>
      </c>
      <c r="T40" t="e">
        <f t="shared" si="17"/>
        <v>#VALUE!</v>
      </c>
      <c r="W40" t="e">
        <f t="shared" si="18"/>
        <v>#VALUE!</v>
      </c>
    </row>
    <row r="41" spans="2:23" x14ac:dyDescent="0.3">
      <c r="B41">
        <v>28</v>
      </c>
      <c r="C41" s="3">
        <v>24.257000000000001</v>
      </c>
      <c r="D41">
        <f t="shared" si="9"/>
        <v>24.257000000000001</v>
      </c>
      <c r="E41">
        <f t="shared" si="10"/>
        <v>970.28000000000009</v>
      </c>
      <c r="F41">
        <f>E41+D40+D39+D38+D37+D35+D34+D33+D32+D36+D31+D30</f>
        <v>1250.4009999999998</v>
      </c>
      <c r="G41">
        <f t="shared" si="11"/>
        <v>1.2504009999999999</v>
      </c>
      <c r="H41">
        <f t="shared" si="12"/>
        <v>1.2504009999999999E-3</v>
      </c>
      <c r="K41">
        <f t="shared" si="13"/>
        <v>8.0153910256410263</v>
      </c>
      <c r="N41">
        <v>28</v>
      </c>
      <c r="O41" s="4">
        <v>5.4459999999999997</v>
      </c>
      <c r="P41">
        <f t="shared" si="14"/>
        <v>5.4459999999999997</v>
      </c>
      <c r="Q41">
        <f t="shared" si="15"/>
        <v>217.83999999999997</v>
      </c>
      <c r="R41" t="e">
        <f>Q41+P40+P39+P38+P37+P35+P34+P33+P32+P36+P31+P30</f>
        <v>#VALUE!</v>
      </c>
      <c r="S41" t="e">
        <f t="shared" si="16"/>
        <v>#VALUE!</v>
      </c>
      <c r="T41" t="e">
        <f t="shared" si="17"/>
        <v>#VALUE!</v>
      </c>
      <c r="W41" t="e">
        <f t="shared" si="18"/>
        <v>#VALUE!</v>
      </c>
    </row>
    <row r="42" spans="2:23" x14ac:dyDescent="0.3">
      <c r="B42">
        <v>29</v>
      </c>
      <c r="C42" s="3">
        <v>24.568000000000001</v>
      </c>
      <c r="D42">
        <f t="shared" si="9"/>
        <v>24.568000000000001</v>
      </c>
      <c r="E42">
        <f t="shared" si="10"/>
        <v>982.72</v>
      </c>
      <c r="F42">
        <f>E42+D41+D40+D39+D38+D36+D35+D34+D33+D37+D32+D31+D30</f>
        <v>1287.098</v>
      </c>
      <c r="G42">
        <f t="shared" si="11"/>
        <v>1.2870979999999999</v>
      </c>
      <c r="H42">
        <f t="shared" si="12"/>
        <v>1.2870979999999998E-3</v>
      </c>
      <c r="K42">
        <f>100*(H42/$F$9)</f>
        <v>8.2506282051282032</v>
      </c>
      <c r="N42">
        <v>29</v>
      </c>
      <c r="O42" s="4" t="s">
        <v>13</v>
      </c>
      <c r="P42" t="str">
        <f t="shared" si="14"/>
        <v>-----</v>
      </c>
      <c r="Q42" t="e">
        <f t="shared" si="15"/>
        <v>#VALUE!</v>
      </c>
      <c r="R42" t="e">
        <f>Q42+P41+P40+P39+P38+P36+P35+P34+P33+P37+P32+P31+P30</f>
        <v>#VALUE!</v>
      </c>
      <c r="S42" t="e">
        <f t="shared" si="16"/>
        <v>#VALUE!</v>
      </c>
      <c r="T42" t="e">
        <f t="shared" si="17"/>
        <v>#VALUE!</v>
      </c>
      <c r="W42" t="e">
        <f t="shared" si="18"/>
        <v>#VALUE!</v>
      </c>
    </row>
    <row r="43" spans="2:23" x14ac:dyDescent="0.3">
      <c r="K43">
        <f t="shared" ref="K43" si="19">100*(H43/$E$9)</f>
        <v>0</v>
      </c>
    </row>
    <row r="46" spans="2:23" x14ac:dyDescent="0.3">
      <c r="M46" t="s">
        <v>8</v>
      </c>
    </row>
    <row r="47" spans="2:23" x14ac:dyDescent="0.3">
      <c r="L47">
        <v>0</v>
      </c>
      <c r="M47">
        <f>AVERAGE(K13,K30,W13)</f>
        <v>2.4541880341880344</v>
      </c>
      <c r="N47">
        <f>_xlfn.STDEV.P(K13,W13,K30)</f>
        <v>3.4707460025624837</v>
      </c>
    </row>
    <row r="48" spans="2:23" x14ac:dyDescent="0.3">
      <c r="L48">
        <v>1</v>
      </c>
      <c r="M48">
        <f t="shared" ref="M48:M59" si="20">AVERAGE(K14,K31,W14)</f>
        <v>7.0347735042735051</v>
      </c>
      <c r="N48">
        <f t="shared" ref="N48:N59" si="21">_xlfn.STDEV.P(K14,W14,K31)</f>
        <v>0.66402927658293132</v>
      </c>
    </row>
    <row r="49" spans="12:14" x14ac:dyDescent="0.3">
      <c r="L49">
        <v>2</v>
      </c>
      <c r="M49">
        <f t="shared" si="20"/>
        <v>7.0234679487179497</v>
      </c>
      <c r="N49">
        <f t="shared" si="21"/>
        <v>0.16078727824041961</v>
      </c>
    </row>
    <row r="50" spans="12:14" x14ac:dyDescent="0.3">
      <c r="L50">
        <v>3</v>
      </c>
      <c r="M50">
        <f t="shared" si="20"/>
        <v>7.8958119658119656</v>
      </c>
      <c r="N50">
        <f t="shared" si="21"/>
        <v>0.38595988322329594</v>
      </c>
    </row>
    <row r="51" spans="12:14" x14ac:dyDescent="0.3">
      <c r="L51">
        <v>4</v>
      </c>
      <c r="M51">
        <f t="shared" si="20"/>
        <v>7.3662350427350418</v>
      </c>
      <c r="N51">
        <f t="shared" si="21"/>
        <v>0.4981162168754214</v>
      </c>
    </row>
    <row r="52" spans="12:14" x14ac:dyDescent="0.3">
      <c r="L52">
        <v>5</v>
      </c>
      <c r="M52">
        <f t="shared" si="20"/>
        <v>7.5051474358974373</v>
      </c>
      <c r="N52">
        <f t="shared" si="21"/>
        <v>0.31420672318000981</v>
      </c>
    </row>
    <row r="53" spans="12:14" x14ac:dyDescent="0.3">
      <c r="L53">
        <v>6</v>
      </c>
      <c r="M53">
        <f t="shared" si="20"/>
        <v>7.9186837606837601</v>
      </c>
      <c r="N53">
        <f t="shared" si="21"/>
        <v>0.50901640659094327</v>
      </c>
    </row>
    <row r="54" spans="12:14" x14ac:dyDescent="0.3">
      <c r="L54">
        <v>24</v>
      </c>
      <c r="M54">
        <f t="shared" si="20"/>
        <v>5.413215811965812</v>
      </c>
      <c r="N54">
        <f t="shared" si="21"/>
        <v>2.5571415960375239</v>
      </c>
    </row>
    <row r="55" spans="12:14" x14ac:dyDescent="0.3">
      <c r="L55">
        <v>25</v>
      </c>
      <c r="M55">
        <f t="shared" si="20"/>
        <v>7.876897435897436</v>
      </c>
      <c r="N55">
        <f t="shared" si="21"/>
        <v>0.26126736059326805</v>
      </c>
    </row>
    <row r="56" spans="12:14" x14ac:dyDescent="0.3">
      <c r="L56">
        <v>26</v>
      </c>
      <c r="M56">
        <f t="shared" si="20"/>
        <v>7.939393162393162</v>
      </c>
      <c r="N56">
        <f t="shared" si="21"/>
        <v>0.57520561551388572</v>
      </c>
    </row>
    <row r="57" spans="12:14" x14ac:dyDescent="0.3">
      <c r="L57">
        <v>27</v>
      </c>
      <c r="M57">
        <f t="shared" si="20"/>
        <v>7.3974059829059824</v>
      </c>
      <c r="N57">
        <f t="shared" si="21"/>
        <v>0.74060044838190064</v>
      </c>
    </row>
    <row r="58" spans="12:14" x14ac:dyDescent="0.3">
      <c r="L58">
        <v>28</v>
      </c>
      <c r="M58">
        <f t="shared" si="20"/>
        <v>7.9556324786324781</v>
      </c>
      <c r="N58">
        <f t="shared" si="21"/>
        <v>0.12171010099104299</v>
      </c>
    </row>
    <row r="59" spans="12:14" x14ac:dyDescent="0.3">
      <c r="L59">
        <v>29</v>
      </c>
      <c r="M59">
        <f t="shared" si="20"/>
        <v>8.4268055555555552</v>
      </c>
      <c r="N59">
        <f t="shared" si="21"/>
        <v>0.12551687791183189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2022-10-05T08:03:12Z</dcterms:modified>
</cp:coreProperties>
</file>